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DEVIS COR\"/>
    </mc:Choice>
  </mc:AlternateContent>
  <xr:revisionPtr revIDLastSave="0" documentId="8_{C9BD6874-0798-4AAE-B1FB-DEA61A0C808D}" xr6:coauthVersionLast="47" xr6:coauthVersionMax="47" xr10:uidLastSave="{00000000-0000-0000-0000-000000000000}"/>
  <bookViews>
    <workbookView xWindow="-110" yWindow="-110" windowWidth="19420" windowHeight="11500" xr2:uid="{4CA359C0-73E0-432A-BD91-0F21CA3D895C}"/>
  </bookViews>
  <sheets>
    <sheet name="Feuil1" sheetId="1" r:id="rId1"/>
  </sheets>
  <definedNames>
    <definedName name="_xlnm.Print_Area" localSheetId="0">Feuil1!$A$1:$E$37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28" i="1"/>
  <c r="E16" i="1"/>
  <c r="E12" i="1"/>
  <c r="E8" i="1"/>
  <c r="E32" i="1"/>
  <c r="E30" i="1"/>
  <c r="E31" i="1"/>
  <c r="E19" i="1"/>
  <c r="E20" i="1"/>
  <c r="E21" i="1"/>
  <c r="E22" i="1"/>
  <c r="E23" i="1"/>
  <c r="E24" i="1"/>
  <c r="E25" i="1"/>
  <c r="E26" i="1"/>
  <c r="E27" i="1"/>
  <c r="E18" i="1"/>
  <c r="E15" i="1"/>
  <c r="E14" i="1"/>
  <c r="E10" i="1"/>
  <c r="E11" i="1"/>
  <c r="E6" i="1"/>
  <c r="E7" i="1"/>
</calcChain>
</file>

<file path=xl/sharedStrings.xml><?xml version="1.0" encoding="utf-8"?>
<sst xmlns="http://schemas.openxmlformats.org/spreadsheetml/2006/main" count="57" uniqueCount="51">
  <si>
    <t>ELECTRICITE</t>
  </si>
  <si>
    <t>Installation fil et accessoires</t>
  </si>
  <si>
    <t>ens</t>
  </si>
  <si>
    <t>Equipements</t>
  </si>
  <si>
    <t>u</t>
  </si>
  <si>
    <t>TOTAL ELECTRICITE</t>
  </si>
  <si>
    <t>REVETEMENT</t>
  </si>
  <si>
    <t>Pose de carreaux</t>
  </si>
  <si>
    <t>pleine</t>
  </si>
  <si>
    <t>TOTAL REVETEMENT</t>
  </si>
  <si>
    <t>MENUISERIE</t>
  </si>
  <si>
    <t>F/P Portes</t>
  </si>
  <si>
    <t>F/P Fenêtres</t>
  </si>
  <si>
    <t>TOTAL MENUISERIE</t>
  </si>
  <si>
    <t>PEINTURE</t>
  </si>
  <si>
    <t>Peinture Gelatex</t>
  </si>
  <si>
    <t>Seaux</t>
  </si>
  <si>
    <t>Colorant</t>
  </si>
  <si>
    <t>fl.</t>
  </si>
  <si>
    <t>Rouleau bande colleuse</t>
  </si>
  <si>
    <t>r</t>
  </si>
  <si>
    <t>Peinture à huile</t>
  </si>
  <si>
    <t>kg</t>
  </si>
  <si>
    <t>Papier Sable</t>
  </si>
  <si>
    <t>m</t>
  </si>
  <si>
    <t>Ardoisil</t>
  </si>
  <si>
    <t>P</t>
  </si>
  <si>
    <t>Diluant</t>
  </si>
  <si>
    <t>l</t>
  </si>
  <si>
    <t>Ciment</t>
  </si>
  <si>
    <t>s</t>
  </si>
  <si>
    <t>Plâtre</t>
  </si>
  <si>
    <t>oxyde</t>
  </si>
  <si>
    <t>TOTAL PEINTURE</t>
  </si>
  <si>
    <t>CHARPENTE</t>
  </si>
  <si>
    <t>FP IPN 100 Tube</t>
  </si>
  <si>
    <t xml:space="preserve">Rectangle bac alu </t>
  </si>
  <si>
    <t>TOTAL CHARPENTE</t>
  </si>
  <si>
    <t>MONTANT TOTAL HT</t>
  </si>
  <si>
    <t>MONTANT TVA 18%</t>
  </si>
  <si>
    <t>MONTANT TTC</t>
  </si>
  <si>
    <t>MATERIAUX ET DISIGNATION</t>
  </si>
  <si>
    <t>Construction et réhabilitation d'infrastructures au profit des communautés locales, Village de Djibanar, commune de Djibanar, Département de Goudomp, Région de Sédhiou, République du Sénégal</t>
  </si>
  <si>
    <t>U</t>
  </si>
  <si>
    <t>Q</t>
  </si>
  <si>
    <t>P.U</t>
  </si>
  <si>
    <t>P.TOTAL</t>
  </si>
  <si>
    <t>06 SALLES DE CLASSES DE (7 x 9) DEGRADEES</t>
  </si>
  <si>
    <r>
      <t>m</t>
    </r>
    <r>
      <rPr>
        <vertAlign val="superscript"/>
        <sz val="11"/>
        <color theme="1"/>
        <rFont val="Times New Roman"/>
        <family val="1"/>
      </rPr>
      <t>2</t>
    </r>
  </si>
  <si>
    <t>DIVIS REHABILITATION DE 6 SALLES DE CLASSE LYCEE DJIBANAR (IEF GOUDOMP)</t>
  </si>
  <si>
    <t>Arrêtée la présente facture à la somme de :_____________________________ FCFA HTVA.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</si>
</sst>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horizontal="centerContinuous" vertical="top" wrapText="1"/>
    </xf>
    <xf numFmtId="0" fontId="2" fillId="3" borderId="4" xfId="0" applyFont="1" applyFill="1" applyBorder="1" applyAlignment="1">
      <alignment horizontal="centerContinuous" vertical="top" wrapText="1"/>
    </xf>
    <xf numFmtId="0" fontId="2" fillId="3" borderId="5" xfId="0" applyFont="1" applyFill="1" applyBorder="1" applyAlignment="1">
      <alignment horizontal="centerContinuous" vertical="top" wrapText="1"/>
    </xf>
    <xf numFmtId="0" fontId="1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right" vertical="top" indent="2" shrinkToFi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top" indent="2" shrinkToFi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6" fillId="0" borderId="8" xfId="0" applyNumberFormat="1" applyFont="1" applyBorder="1" applyAlignment="1">
      <alignment horizontal="right" vertical="top" indent="2" shrinkToFit="1"/>
    </xf>
    <xf numFmtId="0" fontId="8" fillId="0" borderId="9" xfId="0" applyFont="1" applyBorder="1" applyAlignment="1">
      <alignment vertical="center" wrapText="1"/>
    </xf>
    <xf numFmtId="4" fontId="5" fillId="0" borderId="10" xfId="0" applyNumberFormat="1" applyFont="1" applyBorder="1" applyAlignment="1">
      <alignment horizontal="right" vertical="top" indent="2" shrinkToFit="1"/>
    </xf>
    <xf numFmtId="0" fontId="4" fillId="0" borderId="0" xfId="0" applyFont="1"/>
    <xf numFmtId="4" fontId="6" fillId="2" borderId="8" xfId="0" applyNumberFormat="1" applyFont="1" applyFill="1" applyBorder="1" applyAlignment="1">
      <alignment horizontal="centerContinuous" vertical="top" shrinkToFi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CCA22-5F56-4C8B-B6F6-81943351A8A2}">
  <dimension ref="A1:G37"/>
  <sheetViews>
    <sheetView tabSelected="1" topLeftCell="A31" zoomScaleNormal="100" workbookViewId="0">
      <selection activeCell="F37" sqref="F37"/>
    </sheetView>
  </sheetViews>
  <sheetFormatPr baseColWidth="10" defaultRowHeight="14.5" x14ac:dyDescent="0.35"/>
  <cols>
    <col min="1" max="1" width="32.26953125" customWidth="1"/>
    <col min="2" max="2" width="8.7265625" customWidth="1"/>
    <col min="3" max="3" width="8.6328125" customWidth="1"/>
    <col min="4" max="5" width="16.453125" customWidth="1"/>
  </cols>
  <sheetData>
    <row r="1" spans="1:7" s="1" customFormat="1" ht="61.5" customHeight="1" thickBot="1" x14ac:dyDescent="0.4">
      <c r="A1" s="3" t="s">
        <v>42</v>
      </c>
      <c r="B1" s="4"/>
      <c r="C1" s="4"/>
      <c r="D1" s="4"/>
      <c r="E1" s="5"/>
      <c r="F1" s="2"/>
    </row>
    <row r="2" spans="1:7" ht="12.5" customHeight="1" thickBot="1" x14ac:dyDescent="0.4">
      <c r="A2" s="23" t="s">
        <v>49</v>
      </c>
      <c r="B2" s="24"/>
      <c r="C2" s="24"/>
      <c r="D2" s="24"/>
      <c r="E2" s="24"/>
    </row>
    <row r="3" spans="1:7" ht="20.5" customHeight="1" x14ac:dyDescent="0.35">
      <c r="A3" s="22" t="s">
        <v>47</v>
      </c>
      <c r="B3" s="22"/>
      <c r="C3" s="22"/>
      <c r="D3" s="22"/>
      <c r="E3" s="22"/>
    </row>
    <row r="4" spans="1:7" ht="18.649999999999999" customHeight="1" x14ac:dyDescent="0.35">
      <c r="A4" s="7" t="s">
        <v>41</v>
      </c>
      <c r="B4" s="8" t="s">
        <v>43</v>
      </c>
      <c r="C4" s="8" t="s">
        <v>44</v>
      </c>
      <c r="D4" s="8" t="s">
        <v>45</v>
      </c>
      <c r="E4" s="8" t="s">
        <v>46</v>
      </c>
    </row>
    <row r="5" spans="1:7" ht="12.5" customHeight="1" x14ac:dyDescent="0.35">
      <c r="A5" s="9" t="s">
        <v>0</v>
      </c>
      <c r="B5" s="10"/>
      <c r="C5" s="10"/>
      <c r="D5" s="11"/>
      <c r="E5" s="11"/>
    </row>
    <row r="6" spans="1:7" ht="20.149999999999999" customHeight="1" x14ac:dyDescent="0.35">
      <c r="A6" s="12" t="s">
        <v>1</v>
      </c>
      <c r="B6" s="10" t="s">
        <v>2</v>
      </c>
      <c r="C6" s="10">
        <v>6</v>
      </c>
      <c r="D6" s="11"/>
      <c r="E6" s="11">
        <f t="shared" ref="E6:E7" si="0">C6*D6</f>
        <v>0</v>
      </c>
    </row>
    <row r="7" spans="1:7" ht="19" customHeight="1" x14ac:dyDescent="0.35">
      <c r="A7" s="12" t="s">
        <v>3</v>
      </c>
      <c r="B7" s="10" t="s">
        <v>4</v>
      </c>
      <c r="C7" s="10">
        <v>6</v>
      </c>
      <c r="D7" s="11"/>
      <c r="E7" s="11">
        <f t="shared" si="0"/>
        <v>0</v>
      </c>
    </row>
    <row r="8" spans="1:7" s="6" customFormat="1" x14ac:dyDescent="0.35">
      <c r="A8" s="13" t="s">
        <v>5</v>
      </c>
      <c r="B8" s="14"/>
      <c r="C8" s="14"/>
      <c r="D8" s="15"/>
      <c r="E8" s="15">
        <f>SUM(E6:E7)</f>
        <v>0</v>
      </c>
      <c r="G8" s="18"/>
    </row>
    <row r="9" spans="1:7" ht="18.649999999999999" customHeight="1" x14ac:dyDescent="0.35">
      <c r="A9" s="9" t="s">
        <v>6</v>
      </c>
      <c r="B9" s="12"/>
      <c r="C9" s="12"/>
      <c r="D9" s="11"/>
      <c r="E9" s="11"/>
    </row>
    <row r="10" spans="1:7" ht="21" customHeight="1" x14ac:dyDescent="0.35">
      <c r="A10" s="12" t="s">
        <v>7</v>
      </c>
      <c r="B10" s="10" t="s">
        <v>48</v>
      </c>
      <c r="C10" s="10">
        <v>432</v>
      </c>
      <c r="D10" s="11"/>
      <c r="E10" s="11">
        <f t="shared" ref="E10:E11" si="1">C10*D10</f>
        <v>0</v>
      </c>
    </row>
    <row r="11" spans="1:7" ht="19" customHeight="1" x14ac:dyDescent="0.35">
      <c r="A11" s="12" t="s">
        <v>8</v>
      </c>
      <c r="B11" s="10" t="s">
        <v>48</v>
      </c>
      <c r="C11" s="10">
        <v>255</v>
      </c>
      <c r="D11" s="11"/>
      <c r="E11" s="11">
        <f t="shared" si="1"/>
        <v>0</v>
      </c>
    </row>
    <row r="12" spans="1:7" s="6" customFormat="1" ht="18" customHeight="1" x14ac:dyDescent="0.35">
      <c r="A12" s="13" t="s">
        <v>9</v>
      </c>
      <c r="B12" s="13"/>
      <c r="C12" s="13"/>
      <c r="D12" s="15"/>
      <c r="E12" s="15">
        <f>SUM(E10:E11)</f>
        <v>0</v>
      </c>
    </row>
    <row r="13" spans="1:7" ht="15.65" customHeight="1" x14ac:dyDescent="0.35">
      <c r="A13" s="9" t="s">
        <v>10</v>
      </c>
      <c r="B13" s="12"/>
      <c r="C13" s="12"/>
      <c r="D13" s="11"/>
      <c r="E13" s="11"/>
    </row>
    <row r="14" spans="1:7" x14ac:dyDescent="0.35">
      <c r="A14" s="12" t="s">
        <v>11</v>
      </c>
      <c r="B14" s="10" t="s">
        <v>4</v>
      </c>
      <c r="C14" s="10">
        <v>6</v>
      </c>
      <c r="D14" s="11"/>
      <c r="E14" s="11">
        <f>C14*D14</f>
        <v>0</v>
      </c>
    </row>
    <row r="15" spans="1:7" ht="24" customHeight="1" x14ac:dyDescent="0.35">
      <c r="A15" s="12" t="s">
        <v>12</v>
      </c>
      <c r="B15" s="10" t="s">
        <v>4</v>
      </c>
      <c r="C15" s="10">
        <v>30</v>
      </c>
      <c r="D15" s="11"/>
      <c r="E15" s="11">
        <f>C15*D15</f>
        <v>0</v>
      </c>
    </row>
    <row r="16" spans="1:7" s="6" customFormat="1" ht="16.5" customHeight="1" x14ac:dyDescent="0.35">
      <c r="A16" s="13" t="s">
        <v>13</v>
      </c>
      <c r="B16" s="14"/>
      <c r="C16" s="14"/>
      <c r="D16" s="15"/>
      <c r="E16" s="15">
        <f>SUM(E14:E15)</f>
        <v>0</v>
      </c>
    </row>
    <row r="17" spans="1:5" ht="17.5" customHeight="1" x14ac:dyDescent="0.35">
      <c r="A17" s="9" t="s">
        <v>14</v>
      </c>
      <c r="B17" s="16"/>
      <c r="C17" s="16"/>
      <c r="D17" s="11"/>
      <c r="E17" s="11"/>
    </row>
    <row r="18" spans="1:5" ht="16" customHeight="1" x14ac:dyDescent="0.35">
      <c r="A18" s="12" t="s">
        <v>15</v>
      </c>
      <c r="B18" s="10" t="s">
        <v>16</v>
      </c>
      <c r="C18" s="10">
        <v>21</v>
      </c>
      <c r="D18" s="11"/>
      <c r="E18" s="11">
        <f>C18*D18</f>
        <v>0</v>
      </c>
    </row>
    <row r="19" spans="1:5" ht="16.5" customHeight="1" x14ac:dyDescent="0.35">
      <c r="A19" s="12" t="s">
        <v>17</v>
      </c>
      <c r="B19" s="10" t="s">
        <v>18</v>
      </c>
      <c r="C19" s="10">
        <v>21</v>
      </c>
      <c r="D19" s="11"/>
      <c r="E19" s="11">
        <f t="shared" ref="E19:E27" si="2">C19*D19</f>
        <v>0</v>
      </c>
    </row>
    <row r="20" spans="1:5" ht="17.5" customHeight="1" x14ac:dyDescent="0.35">
      <c r="A20" s="12" t="s">
        <v>19</v>
      </c>
      <c r="B20" s="10" t="s">
        <v>20</v>
      </c>
      <c r="C20" s="10">
        <v>14</v>
      </c>
      <c r="D20" s="11"/>
      <c r="E20" s="11">
        <f t="shared" si="2"/>
        <v>0</v>
      </c>
    </row>
    <row r="21" spans="1:5" ht="16.5" customHeight="1" x14ac:dyDescent="0.35">
      <c r="A21" s="12" t="s">
        <v>21</v>
      </c>
      <c r="B21" s="10" t="s">
        <v>22</v>
      </c>
      <c r="C21" s="10">
        <v>35</v>
      </c>
      <c r="D21" s="11"/>
      <c r="E21" s="11">
        <f t="shared" si="2"/>
        <v>0</v>
      </c>
    </row>
    <row r="22" spans="1:5" ht="19.5" customHeight="1" x14ac:dyDescent="0.35">
      <c r="A22" s="12" t="s">
        <v>23</v>
      </c>
      <c r="B22" s="10" t="s">
        <v>24</v>
      </c>
      <c r="C22" s="10">
        <v>7</v>
      </c>
      <c r="D22" s="11"/>
      <c r="E22" s="11">
        <f t="shared" si="2"/>
        <v>0</v>
      </c>
    </row>
    <row r="23" spans="1:5" x14ac:dyDescent="0.35">
      <c r="A23" s="12" t="s">
        <v>25</v>
      </c>
      <c r="B23" s="10" t="s">
        <v>26</v>
      </c>
      <c r="C23" s="10">
        <v>28</v>
      </c>
      <c r="D23" s="11"/>
      <c r="E23" s="11">
        <f t="shared" si="2"/>
        <v>0</v>
      </c>
    </row>
    <row r="24" spans="1:5" x14ac:dyDescent="0.35">
      <c r="A24" s="12" t="s">
        <v>27</v>
      </c>
      <c r="B24" s="10" t="s">
        <v>28</v>
      </c>
      <c r="C24" s="10">
        <v>42</v>
      </c>
      <c r="D24" s="11"/>
      <c r="E24" s="11">
        <f t="shared" si="2"/>
        <v>0</v>
      </c>
    </row>
    <row r="25" spans="1:5" x14ac:dyDescent="0.35">
      <c r="A25" s="12" t="s">
        <v>29</v>
      </c>
      <c r="B25" s="10" t="s">
        <v>30</v>
      </c>
      <c r="C25" s="10">
        <v>7</v>
      </c>
      <c r="D25" s="11"/>
      <c r="E25" s="11">
        <f t="shared" si="2"/>
        <v>0</v>
      </c>
    </row>
    <row r="26" spans="1:5" x14ac:dyDescent="0.35">
      <c r="A26" s="12" t="s">
        <v>31</v>
      </c>
      <c r="B26" s="10" t="s">
        <v>22</v>
      </c>
      <c r="C26" s="10">
        <v>28</v>
      </c>
      <c r="D26" s="11"/>
      <c r="E26" s="11">
        <f t="shared" si="2"/>
        <v>0</v>
      </c>
    </row>
    <row r="27" spans="1:5" x14ac:dyDescent="0.35">
      <c r="A27" s="12" t="s">
        <v>32</v>
      </c>
      <c r="B27" s="10" t="s">
        <v>22</v>
      </c>
      <c r="C27" s="10">
        <v>14</v>
      </c>
      <c r="D27" s="11"/>
      <c r="E27" s="11">
        <f t="shared" si="2"/>
        <v>0</v>
      </c>
    </row>
    <row r="28" spans="1:5" s="6" customFormat="1" ht="14.5" customHeight="1" x14ac:dyDescent="0.35">
      <c r="A28" s="13" t="s">
        <v>33</v>
      </c>
      <c r="B28" s="14"/>
      <c r="C28" s="14"/>
      <c r="D28" s="15"/>
      <c r="E28" s="15">
        <f>SUM(E18:E27)</f>
        <v>0</v>
      </c>
    </row>
    <row r="29" spans="1:5" ht="18.649999999999999" customHeight="1" x14ac:dyDescent="0.35">
      <c r="A29" s="9" t="s">
        <v>34</v>
      </c>
      <c r="B29" s="16"/>
      <c r="C29" s="16"/>
      <c r="D29" s="11"/>
      <c r="E29" s="11"/>
    </row>
    <row r="30" spans="1:5" ht="26.15" customHeight="1" x14ac:dyDescent="0.35">
      <c r="A30" s="12" t="s">
        <v>35</v>
      </c>
      <c r="B30" s="26" t="s">
        <v>48</v>
      </c>
      <c r="C30" s="10">
        <v>432</v>
      </c>
      <c r="D30" s="11"/>
      <c r="E30" s="11">
        <f t="shared" ref="E30:E31" si="3">C30*D30</f>
        <v>0</v>
      </c>
    </row>
    <row r="31" spans="1:5" ht="14.15" customHeight="1" x14ac:dyDescent="0.35">
      <c r="A31" s="12" t="s">
        <v>36</v>
      </c>
      <c r="B31" s="26"/>
      <c r="C31" s="10"/>
      <c r="D31" s="11"/>
      <c r="E31" s="11">
        <f t="shared" si="3"/>
        <v>0</v>
      </c>
    </row>
    <row r="32" spans="1:5" s="6" customFormat="1" ht="17" customHeight="1" x14ac:dyDescent="0.35">
      <c r="A32" s="13" t="s">
        <v>37</v>
      </c>
      <c r="B32" s="13"/>
      <c r="C32" s="13"/>
      <c r="D32" s="15"/>
      <c r="E32" s="15">
        <f>SUM(E30:E31)</f>
        <v>0</v>
      </c>
    </row>
    <row r="33" spans="1:5" x14ac:dyDescent="0.35">
      <c r="A33" s="17" t="s">
        <v>38</v>
      </c>
      <c r="B33" s="17"/>
      <c r="C33" s="17"/>
      <c r="D33" s="11"/>
      <c r="E33" s="11">
        <f>SUM(E32+E28+E16+E12+E8)</f>
        <v>0</v>
      </c>
    </row>
    <row r="34" spans="1:5" x14ac:dyDescent="0.35">
      <c r="A34" s="17" t="s">
        <v>39</v>
      </c>
      <c r="B34" s="17"/>
      <c r="C34" s="17"/>
      <c r="D34" s="11"/>
      <c r="E34" s="11">
        <f>E33*0.18</f>
        <v>0</v>
      </c>
    </row>
    <row r="35" spans="1:5" ht="24.65" customHeight="1" thickBot="1" x14ac:dyDescent="0.4">
      <c r="A35" s="19" t="s">
        <v>40</v>
      </c>
      <c r="B35" s="19"/>
      <c r="C35" s="19"/>
      <c r="D35" s="20"/>
      <c r="E35" s="20">
        <f>E33+E34</f>
        <v>0</v>
      </c>
    </row>
    <row r="36" spans="1:5" ht="28.5" customHeight="1" x14ac:dyDescent="0.35">
      <c r="A36" s="25" t="s">
        <v>50</v>
      </c>
      <c r="B36" s="25"/>
      <c r="C36" s="25"/>
      <c r="D36" s="25"/>
      <c r="E36" s="25"/>
    </row>
    <row r="37" spans="1:5" ht="179" customHeight="1" x14ac:dyDescent="0.35">
      <c r="A37" s="21"/>
      <c r="B37" s="21"/>
      <c r="C37" s="21"/>
      <c r="D37" s="21"/>
      <c r="E37" s="21"/>
    </row>
  </sheetData>
  <mergeCells count="3">
    <mergeCell ref="A2:E2"/>
    <mergeCell ref="A36:E36"/>
    <mergeCell ref="B30:B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Mouhamed Ba</cp:lastModifiedBy>
  <cp:lastPrinted>2026-02-26T08:26:30Z</cp:lastPrinted>
  <dcterms:created xsi:type="dcterms:W3CDTF">2026-02-03T08:31:49Z</dcterms:created>
  <dcterms:modified xsi:type="dcterms:W3CDTF">2026-02-26T08:27:21Z</dcterms:modified>
</cp:coreProperties>
</file>